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MANKAPARTEZ\HASTIQACUCAKNER\138_hastiq_april_2025\"/>
    </mc:Choice>
  </mc:AlternateContent>
  <xr:revisionPtr revIDLastSave="0" documentId="13_ncr:1_{DA912BA5-DB93-40AD-B994-47F21A999726}" xr6:coauthVersionLast="47" xr6:coauthVersionMax="47" xr10:uidLastSave="{00000000-0000-0000-0000-000000000000}"/>
  <bookViews>
    <workbookView xWindow="-120" yWindow="-120" windowWidth="29040" windowHeight="15720" firstSheet="2" activeTab="2" xr2:uid="{5619A79E-E9E5-47C5-BE10-A5D9D91F79C0}"/>
  </bookViews>
  <sheets>
    <sheet name="138-3 (գործող)" sheetId="2" state="hidden" r:id="rId1"/>
    <sheet name="Համեմատական" sheetId="3" state="hidden" r:id="rId2"/>
    <sheet name="138-6 (առաջարկվող)" sheetId="4" r:id="rId3"/>
  </sheets>
  <externalReferences>
    <externalReference r:id="rId4"/>
  </externalReferences>
  <definedNames>
    <definedName name="_COMPANYNAME">'[1]Page 1'!$B$12</definedName>
    <definedName name="_DATE2">'[1]Page 1'!$B$17</definedName>
    <definedName name="_xlnm.Print_Area" localSheetId="2">'138-6 (առաջարկվող)'!$A$1:$E$38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աղբ">#REF!</definedName>
    <definedName name="այլ">#REF!</definedName>
    <definedName name="բժ">#REF!</definedName>
    <definedName name="գնում1">#REF!</definedName>
    <definedName name="գնում2">#REF!</definedName>
    <definedName name="գնում3">#REF!</definedName>
    <definedName name="գույք1">#REF!</definedName>
    <definedName name="գույք2">#REF!</definedName>
    <definedName name="գույք3">#REF!</definedName>
    <definedName name="գր">#REF!</definedName>
    <definedName name="երեք">#REF!</definedName>
    <definedName name="երկու">#REF!</definedName>
    <definedName name="կապ1">#REF!</definedName>
    <definedName name="կապ2">#REF!</definedName>
    <definedName name="կապ3">#REF!</definedName>
    <definedName name="հինգ">#REF!</definedName>
    <definedName name="հծ">#REF!</definedName>
    <definedName name="մեկ">#REF!</definedName>
    <definedName name="յոթ">#REF!</definedName>
    <definedName name="ութ">#REF!</definedName>
    <definedName name="ուս1">#REF!</definedName>
    <definedName name="ուս2">#REF!</definedName>
    <definedName name="ուս3">#REF!</definedName>
    <definedName name="չորս">#REF!</definedName>
    <definedName name="սգ">#REF!</definedName>
    <definedName name="վեց">#REF!</definedName>
    <definedName name="տնտ">#REF!</definedName>
    <definedName name="օր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4" l="1"/>
  <c r="E23" i="4"/>
  <c r="C17" i="4"/>
  <c r="E17" i="4" s="1"/>
  <c r="C23" i="4"/>
  <c r="C16" i="4"/>
  <c r="E30" i="4"/>
  <c r="D13" i="4"/>
  <c r="E13" i="4" s="1"/>
  <c r="G8" i="3"/>
  <c r="H8" i="3" s="1"/>
  <c r="F13" i="3"/>
  <c r="H13" i="3" s="1"/>
  <c r="F11" i="3"/>
  <c r="H18" i="3"/>
  <c r="I18" i="3"/>
  <c r="J18" i="3"/>
  <c r="K18" i="3"/>
  <c r="H12" i="3"/>
  <c r="I12" i="3"/>
  <c r="J12" i="3"/>
  <c r="K12" i="3"/>
  <c r="F18" i="3"/>
  <c r="F12" i="3"/>
  <c r="H25" i="3"/>
  <c r="I25" i="3"/>
  <c r="J25" i="3"/>
  <c r="K25" i="3"/>
  <c r="J28" i="3"/>
  <c r="I28" i="3"/>
  <c r="J27" i="3"/>
  <c r="I27" i="3"/>
  <c r="J26" i="3"/>
  <c r="I26" i="3"/>
  <c r="J24" i="3"/>
  <c r="I24" i="3"/>
  <c r="J23" i="3"/>
  <c r="I23" i="3"/>
  <c r="J22" i="3"/>
  <c r="I22" i="3"/>
  <c r="J21" i="3"/>
  <c r="I21" i="3"/>
  <c r="J20" i="3"/>
  <c r="I20" i="3"/>
  <c r="J19" i="3"/>
  <c r="I19" i="3"/>
  <c r="J17" i="3"/>
  <c r="I17" i="3"/>
  <c r="J16" i="3"/>
  <c r="I16" i="3"/>
  <c r="J15" i="3"/>
  <c r="I15" i="3"/>
  <c r="J14" i="3"/>
  <c r="J13" i="3"/>
  <c r="J11" i="3"/>
  <c r="J10" i="3"/>
  <c r="I10" i="3"/>
  <c r="J9" i="3"/>
  <c r="I9" i="3"/>
  <c r="J8" i="3"/>
  <c r="I8" i="3"/>
  <c r="H28" i="3"/>
  <c r="H27" i="3"/>
  <c r="H26" i="3"/>
  <c r="H24" i="3"/>
  <c r="H23" i="3"/>
  <c r="H22" i="3"/>
  <c r="H21" i="3"/>
  <c r="H20" i="3"/>
  <c r="H19" i="3"/>
  <c r="K19" i="3" s="1"/>
  <c r="H17" i="3"/>
  <c r="H16" i="3"/>
  <c r="H15" i="3"/>
  <c r="F14" i="3"/>
  <c r="H14" i="3" s="1"/>
  <c r="H10" i="3"/>
  <c r="H9" i="3"/>
  <c r="E33" i="4"/>
  <c r="E32" i="4"/>
  <c r="E31" i="4"/>
  <c r="E29" i="4"/>
  <c r="E28" i="4"/>
  <c r="E27" i="4"/>
  <c r="E26" i="4"/>
  <c r="E25" i="4"/>
  <c r="E24" i="4"/>
  <c r="E22" i="4"/>
  <c r="E21" i="4"/>
  <c r="E20" i="4"/>
  <c r="C19" i="4"/>
  <c r="E19" i="4" s="1"/>
  <c r="E18" i="4"/>
  <c r="C34" i="4"/>
  <c r="F34" i="4" s="1"/>
  <c r="E15" i="4"/>
  <c r="E14" i="4"/>
  <c r="E28" i="3"/>
  <c r="E27" i="3"/>
  <c r="E26" i="3"/>
  <c r="E24" i="3"/>
  <c r="K24" i="3" s="1"/>
  <c r="E23" i="3"/>
  <c r="E22" i="3"/>
  <c r="E21" i="3"/>
  <c r="E20" i="3"/>
  <c r="E19" i="3"/>
  <c r="E17" i="3"/>
  <c r="E16" i="3"/>
  <c r="K16" i="3" s="1"/>
  <c r="E15" i="3"/>
  <c r="C14" i="3"/>
  <c r="E14" i="3" s="1"/>
  <c r="K14" i="3" s="1"/>
  <c r="C13" i="3"/>
  <c r="E13" i="3" s="1"/>
  <c r="C11" i="3"/>
  <c r="C29" i="3" s="1"/>
  <c r="E10" i="3"/>
  <c r="E9" i="3"/>
  <c r="E8" i="3"/>
  <c r="C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C18" i="2"/>
  <c r="E17" i="2"/>
  <c r="C17" i="2"/>
  <c r="E16" i="2"/>
  <c r="E31" i="2" s="1"/>
  <c r="C16" i="2"/>
  <c r="E15" i="2"/>
  <c r="E14" i="2"/>
  <c r="E13" i="2"/>
  <c r="F29" i="3" l="1"/>
  <c r="K9" i="3"/>
  <c r="K8" i="3"/>
  <c r="K15" i="3"/>
  <c r="K10" i="3"/>
  <c r="K26" i="3"/>
  <c r="K13" i="3"/>
  <c r="K27" i="3"/>
  <c r="K28" i="3"/>
  <c r="K17" i="3"/>
  <c r="K20" i="3"/>
  <c r="K21" i="3"/>
  <c r="K22" i="3"/>
  <c r="K23" i="3"/>
  <c r="I11" i="3"/>
  <c r="I13" i="3"/>
  <c r="I14" i="3"/>
  <c r="H11" i="3"/>
  <c r="E16" i="4"/>
  <c r="E34" i="4" s="1"/>
  <c r="G34" i="4" s="1"/>
  <c r="E11" i="3"/>
  <c r="E29" i="3" s="1"/>
  <c r="I29" i="3" l="1"/>
  <c r="H29" i="3"/>
  <c r="K11" i="3"/>
  <c r="K29" i="3" s="1"/>
</calcChain>
</file>

<file path=xl/sharedStrings.xml><?xml version="1.0" encoding="utf-8"?>
<sst xmlns="http://schemas.openxmlformats.org/spreadsheetml/2006/main" count="114" uniqueCount="46">
  <si>
    <t>Հավելված 133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</si>
  <si>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</si>
  <si>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</si>
  <si>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</si>
  <si>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</si>
  <si>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 Հ.138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</si>
  <si>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</si>
  <si>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</si>
  <si>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</si>
  <si>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</si>
  <si>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</si>
  <si>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</si>
  <si>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</si>
  <si>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</si>
  <si>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</si>
  <si>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</si>
  <si>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</si>
  <si>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</si>
  <si>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</si>
  <si>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</si>
  <si>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</si>
  <si>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</si>
  <si>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</si>
  <si>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</si>
  <si>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</si>
  <si>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</si>
  <si>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</si>
  <si>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</si>
  <si>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</si>
  <si>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</si>
  <si>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</si>
  <si>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</si>
  <si>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</si>
  <si>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</si>
  <si>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</si>
  <si>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</si>
  <si>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ՀԱՍՏԻՔԱՑՈՒՑԱԿԻ ԵՎ ՊԱՇՏՈՆԱՅԻՆ ԴՐՈՒՅՔԱՉԱՓԵՐԻ</t>
  </si>
  <si>
    <t>Գործող</t>
  </si>
  <si>
    <t>Առաջարկվող</t>
  </si>
  <si>
    <t>Տարբերություն</t>
  </si>
  <si>
    <t xml:space="preserve">Հավելված  </t>
  </si>
  <si>
    <t xml:space="preserve">______. ______. 2025թ. </t>
  </si>
  <si>
    <t xml:space="preserve">հ. ____________- Ա որոշմամբ </t>
  </si>
  <si>
    <t>Փականագործ-էլեկտրամոնտյոր</t>
  </si>
  <si>
    <t>Դաստիարակ (կրտսեր առաջին խումբ)</t>
  </si>
  <si>
    <t>Դաստիարակի օգնական (կրտսեր առաջին խումբ)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</si>
</sst>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3" fillId="0" borderId="0" xfId="0" applyFont="1" applyAlignment="1">
      <alignment horizontal="centerContinuous" vertical="center" wrapText="1"/>
    </xf>
    <xf numFmtId="0" fontId="6" fillId="0" borderId="0" xfId="0" applyFont="1" applyAlignment="1">
      <alignment vertical="center"/>
    </xf>
    <xf numFmtId="0" fontId="3" fillId="0" borderId="0" xfId="1" applyFont="1" applyAlignment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4" fontId="4" fillId="3" borderId="0" xfId="0" applyNumberFormat="1" applyFont="1" applyFill="1" applyAlignment="1">
      <alignment horizontal="center" vertical="center"/>
    </xf>
    <xf numFmtId="3" fontId="4" fillId="3" borderId="0" xfId="0" applyNumberFormat="1" applyFont="1" applyFill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ED6C645A-1436-4D2C-8F17-019A31E26AFC}"/>
    <cellStyle name="Normal_37-hastiqacucak" xfId="2" xr:uid="{0757B770-0FFA-4D0C-B550-E4145E9500EF}"/>
    <cellStyle name="Normal_Sheet1" xfId="1" xr:uid="{62FD5FE4-D9E1-4524-8AC3-5F674594CF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9E04F-12C9-47C2-B649-D9A997663943}">
  <dimension ref="A1:E35"/>
  <sheetViews>
    <sheetView topLeftCell="A22" workbookViewId="0">
      <selection activeCell="G10" sqref="G10"/>
    </sheetView>
  </sheetViews>
  <sheetFormatPr defaultRowHeight="15" x14ac:dyDescent="0.25"/>
  <cols>
    <col min="1" max="1" width="5" customWidth="1"/>
    <col min="2" max="2" width="36.140625" customWidth="1"/>
    <col min="3" max="3" width="17.140625" customWidth="1"/>
    <col min="4" max="5" width="23.5703125" customWidth="1"/>
  </cols>
  <sheetData>
    <row r="1" spans="1:5" ht="21" customHeight="1" x14ac:dyDescent="0.25">
      <c r="A1" s="1"/>
      <c r="B1" s="2"/>
      <c r="C1" s="2"/>
      <c r="D1" s="33" t="s">
        <v>0</v>
      </c>
      <c r="E1" s="33"/>
    </row>
    <row r="2" spans="1:5" ht="21.75" customHeight="1" x14ac:dyDescent="0.25">
      <c r="A2" s="1"/>
      <c r="B2" s="2"/>
      <c r="C2" s="2"/>
      <c r="D2" s="33" t="s">
        <v>1</v>
      </c>
      <c r="E2" s="33"/>
    </row>
    <row r="3" spans="1:5" ht="21.75" customHeight="1" x14ac:dyDescent="0.25">
      <c r="A3" s="1"/>
      <c r="B3" s="2"/>
      <c r="C3" s="2"/>
      <c r="D3" s="33" t="s">
        <v>2</v>
      </c>
      <c r="E3" s="33"/>
    </row>
    <row r="4" spans="1:5" ht="21.75" customHeight="1" x14ac:dyDescent="0.25">
      <c r="A4" s="1"/>
      <c r="B4" s="2"/>
      <c r="C4" s="2"/>
      <c r="D4" s="3"/>
      <c r="E4" s="3" t="s">
        <v>3</v>
      </c>
    </row>
    <row r="5" spans="1:5" ht="21.75" customHeight="1" x14ac:dyDescent="0.25">
      <c r="A5" s="1"/>
      <c r="B5" s="2"/>
      <c r="C5" s="2"/>
      <c r="D5" s="3"/>
      <c r="E5" s="3" t="s">
        <v>4</v>
      </c>
    </row>
    <row r="6" spans="1:5" s="4" customFormat="1" ht="16.5" x14ac:dyDescent="0.25"/>
    <row r="7" spans="1:5" s="4" customFormat="1" ht="42.75" customHeight="1" x14ac:dyDescent="0.25">
      <c r="A7" s="34" t="s">
        <v>5</v>
      </c>
      <c r="B7" s="34"/>
      <c r="C7" s="34"/>
      <c r="D7" s="34"/>
      <c r="E7" s="34"/>
    </row>
    <row r="8" spans="1:5" s="4" customFormat="1" ht="17.25" customHeight="1" x14ac:dyDescent="0.25">
      <c r="A8" s="34" t="s">
        <v>6</v>
      </c>
      <c r="B8" s="34"/>
      <c r="C8" s="34"/>
      <c r="D8" s="34"/>
      <c r="E8" s="34"/>
    </row>
    <row r="9" spans="1:5" s="4" customFormat="1" ht="17.25" x14ac:dyDescent="0.25">
      <c r="A9" s="1"/>
      <c r="B9" s="1"/>
      <c r="D9" s="5"/>
      <c r="E9" s="6" t="s">
        <v>7</v>
      </c>
    </row>
    <row r="10" spans="1:5" s="4" customFormat="1" ht="17.25" customHeight="1" x14ac:dyDescent="0.25">
      <c r="A10" s="35" t="s">
        <v>8</v>
      </c>
      <c r="B10" s="35" t="s">
        <v>9</v>
      </c>
      <c r="C10" s="35" t="s">
        <v>10</v>
      </c>
      <c r="D10" s="35" t="s">
        <v>11</v>
      </c>
      <c r="E10" s="35" t="s">
        <v>12</v>
      </c>
    </row>
    <row r="11" spans="1:5" s="4" customFormat="1" ht="37.5" customHeight="1" x14ac:dyDescent="0.25">
      <c r="A11" s="35"/>
      <c r="B11" s="35"/>
      <c r="C11" s="35"/>
      <c r="D11" s="35"/>
      <c r="E11" s="35"/>
    </row>
    <row r="12" spans="1:5" s="4" customFormat="1" ht="14.2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s="4" customFormat="1" ht="17.25" x14ac:dyDescent="0.25">
      <c r="A13" s="8">
        <v>1</v>
      </c>
      <c r="B13" s="9" t="s">
        <v>13</v>
      </c>
      <c r="C13" s="10">
        <v>1</v>
      </c>
      <c r="D13" s="11">
        <v>208000</v>
      </c>
      <c r="E13" s="12">
        <f>C13*D13</f>
        <v>208000</v>
      </c>
    </row>
    <row r="14" spans="1:5" s="4" customFormat="1" ht="34.5" x14ac:dyDescent="0.25">
      <c r="A14" s="8">
        <v>2</v>
      </c>
      <c r="B14" s="9" t="s">
        <v>14</v>
      </c>
      <c r="C14" s="10">
        <v>0.5</v>
      </c>
      <c r="D14" s="13">
        <v>164320</v>
      </c>
      <c r="E14" s="12">
        <f t="shared" ref="E14:E30" si="0">C14*D14</f>
        <v>82160</v>
      </c>
    </row>
    <row r="15" spans="1:5" s="4" customFormat="1" ht="17.25" x14ac:dyDescent="0.25">
      <c r="A15" s="8">
        <v>3</v>
      </c>
      <c r="B15" s="9" t="s">
        <v>15</v>
      </c>
      <c r="C15" s="10">
        <v>1</v>
      </c>
      <c r="D15" s="13">
        <v>152880</v>
      </c>
      <c r="E15" s="12">
        <f t="shared" si="0"/>
        <v>152880</v>
      </c>
    </row>
    <row r="16" spans="1:5" s="4" customFormat="1" ht="17.25" x14ac:dyDescent="0.25">
      <c r="A16" s="8">
        <v>4</v>
      </c>
      <c r="B16" s="9" t="s">
        <v>16</v>
      </c>
      <c r="C16" s="10">
        <f>3*1.17</f>
        <v>3.51</v>
      </c>
      <c r="D16" s="13">
        <v>161200</v>
      </c>
      <c r="E16" s="12">
        <f t="shared" si="0"/>
        <v>565812</v>
      </c>
    </row>
    <row r="17" spans="1:5" s="4" customFormat="1" ht="17.25" x14ac:dyDescent="0.25">
      <c r="A17" s="8">
        <v>5</v>
      </c>
      <c r="B17" s="9" t="s">
        <v>17</v>
      </c>
      <c r="C17" s="10">
        <f>3*0.25</f>
        <v>0.75</v>
      </c>
      <c r="D17" s="13">
        <v>161200</v>
      </c>
      <c r="E17" s="12">
        <f t="shared" si="0"/>
        <v>120900</v>
      </c>
    </row>
    <row r="18" spans="1:5" s="4" customFormat="1" ht="17.25" x14ac:dyDescent="0.25">
      <c r="A18" s="8">
        <v>6</v>
      </c>
      <c r="B18" s="9" t="s">
        <v>18</v>
      </c>
      <c r="C18" s="10">
        <f>2*0.25</f>
        <v>0.5</v>
      </c>
      <c r="D18" s="13">
        <v>161200</v>
      </c>
      <c r="E18" s="12">
        <f t="shared" si="0"/>
        <v>80600</v>
      </c>
    </row>
    <row r="19" spans="1:5" s="4" customFormat="1" ht="17.25" x14ac:dyDescent="0.25">
      <c r="A19" s="8">
        <v>7</v>
      </c>
      <c r="B19" s="9" t="s">
        <v>19</v>
      </c>
      <c r="C19" s="10">
        <v>1</v>
      </c>
      <c r="D19" s="13">
        <v>161200</v>
      </c>
      <c r="E19" s="12">
        <f t="shared" si="0"/>
        <v>161200</v>
      </c>
    </row>
    <row r="20" spans="1:5" s="4" customFormat="1" ht="17.25" x14ac:dyDescent="0.25">
      <c r="A20" s="8">
        <v>8</v>
      </c>
      <c r="B20" s="9" t="s">
        <v>20</v>
      </c>
      <c r="C20" s="10">
        <v>1</v>
      </c>
      <c r="D20" s="13">
        <v>161200</v>
      </c>
      <c r="E20" s="12">
        <f t="shared" si="0"/>
        <v>161200</v>
      </c>
    </row>
    <row r="21" spans="1:5" s="4" customFormat="1" ht="17.25" x14ac:dyDescent="0.25">
      <c r="A21" s="8">
        <v>9</v>
      </c>
      <c r="B21" s="9" t="s">
        <v>21</v>
      </c>
      <c r="C21" s="10">
        <v>3</v>
      </c>
      <c r="D21" s="13">
        <v>150800</v>
      </c>
      <c r="E21" s="12">
        <f t="shared" si="0"/>
        <v>452400</v>
      </c>
    </row>
    <row r="22" spans="1:5" s="4" customFormat="1" ht="17.25" x14ac:dyDescent="0.25">
      <c r="A22" s="8">
        <v>10</v>
      </c>
      <c r="B22" s="9" t="s">
        <v>22</v>
      </c>
      <c r="C22" s="10">
        <v>1</v>
      </c>
      <c r="D22" s="13">
        <v>135200</v>
      </c>
      <c r="E22" s="12">
        <f t="shared" si="0"/>
        <v>135200</v>
      </c>
    </row>
    <row r="23" spans="1:5" s="4" customFormat="1" ht="17.25" x14ac:dyDescent="0.25">
      <c r="A23" s="8">
        <v>11</v>
      </c>
      <c r="B23" s="9" t="s">
        <v>23</v>
      </c>
      <c r="C23" s="10">
        <v>0.5</v>
      </c>
      <c r="D23" s="13">
        <v>119600</v>
      </c>
      <c r="E23" s="12">
        <f t="shared" si="0"/>
        <v>59800</v>
      </c>
    </row>
    <row r="24" spans="1:5" s="4" customFormat="1" ht="17.25" x14ac:dyDescent="0.25">
      <c r="A24" s="8">
        <v>12</v>
      </c>
      <c r="B24" s="9" t="s">
        <v>24</v>
      </c>
      <c r="C24" s="10">
        <v>1</v>
      </c>
      <c r="D24" s="13">
        <v>124800</v>
      </c>
      <c r="E24" s="12">
        <f t="shared" si="0"/>
        <v>124800</v>
      </c>
    </row>
    <row r="25" spans="1:5" s="4" customFormat="1" ht="17.25" x14ac:dyDescent="0.25">
      <c r="A25" s="8">
        <v>13</v>
      </c>
      <c r="B25" s="9" t="s">
        <v>25</v>
      </c>
      <c r="C25" s="10">
        <v>0.5</v>
      </c>
      <c r="D25" s="13">
        <v>119600</v>
      </c>
      <c r="E25" s="12">
        <f t="shared" si="0"/>
        <v>59800</v>
      </c>
    </row>
    <row r="26" spans="1:5" s="4" customFormat="1" ht="17.25" x14ac:dyDescent="0.25">
      <c r="A26" s="8">
        <v>14</v>
      </c>
      <c r="B26" s="9" t="s">
        <v>26</v>
      </c>
      <c r="C26" s="10">
        <v>0.5</v>
      </c>
      <c r="D26" s="13">
        <v>124800</v>
      </c>
      <c r="E26" s="12">
        <f t="shared" si="0"/>
        <v>62400</v>
      </c>
    </row>
    <row r="27" spans="1:5" s="4" customFormat="1" ht="17.25" x14ac:dyDescent="0.25">
      <c r="A27" s="8">
        <v>15</v>
      </c>
      <c r="B27" s="9" t="s">
        <v>27</v>
      </c>
      <c r="C27" s="10">
        <v>0.5</v>
      </c>
      <c r="D27" s="13">
        <v>119600</v>
      </c>
      <c r="E27" s="12">
        <f t="shared" si="0"/>
        <v>59800</v>
      </c>
    </row>
    <row r="28" spans="1:5" s="4" customFormat="1" ht="17.25" x14ac:dyDescent="0.25">
      <c r="A28" s="8">
        <v>16</v>
      </c>
      <c r="B28" s="9" t="s">
        <v>28</v>
      </c>
      <c r="C28" s="10">
        <v>1.5</v>
      </c>
      <c r="D28" s="13">
        <v>119600</v>
      </c>
      <c r="E28" s="12">
        <f t="shared" si="0"/>
        <v>179400</v>
      </c>
    </row>
    <row r="29" spans="1:5" s="4" customFormat="1" ht="17.25" x14ac:dyDescent="0.25">
      <c r="A29" s="8">
        <v>17</v>
      </c>
      <c r="B29" s="9" t="s">
        <v>29</v>
      </c>
      <c r="C29" s="10">
        <v>0.5</v>
      </c>
      <c r="D29" s="13">
        <v>119600</v>
      </c>
      <c r="E29" s="12">
        <f t="shared" si="0"/>
        <v>59800</v>
      </c>
    </row>
    <row r="30" spans="1:5" s="4" customFormat="1" ht="17.25" x14ac:dyDescent="0.25">
      <c r="A30" s="8">
        <v>18</v>
      </c>
      <c r="B30" s="9" t="s">
        <v>30</v>
      </c>
      <c r="C30" s="10">
        <v>3</v>
      </c>
      <c r="D30" s="13">
        <v>119600</v>
      </c>
      <c r="E30" s="12">
        <f t="shared" si="0"/>
        <v>358800</v>
      </c>
    </row>
    <row r="31" spans="1:5" s="17" customFormat="1" ht="17.25" x14ac:dyDescent="0.25">
      <c r="A31" s="14"/>
      <c r="B31" s="14" t="s">
        <v>31</v>
      </c>
      <c r="C31" s="15">
        <f>SUM(C13:C30)</f>
        <v>21.259999999999998</v>
      </c>
      <c r="D31" s="15"/>
      <c r="E31" s="16">
        <f>SUM(E13:E30)</f>
        <v>3084952</v>
      </c>
    </row>
    <row r="32" spans="1:5" s="4" customFormat="1" ht="9.75" customHeight="1" x14ac:dyDescent="0.25"/>
    <row r="33" spans="1:5" ht="38.25" customHeight="1" x14ac:dyDescent="0.25">
      <c r="A33" s="31" t="s">
        <v>32</v>
      </c>
      <c r="B33" s="31"/>
      <c r="C33" s="31"/>
      <c r="D33" s="31"/>
      <c r="E33" s="31"/>
    </row>
    <row r="34" spans="1:5" ht="9" customHeight="1" x14ac:dyDescent="0.25">
      <c r="A34" s="18"/>
      <c r="B34" s="18"/>
      <c r="C34" s="18"/>
      <c r="D34" s="19"/>
      <c r="E34" s="19"/>
    </row>
    <row r="35" spans="1:5" ht="106.5" customHeight="1" x14ac:dyDescent="0.25">
      <c r="A35" s="20" t="s">
        <v>33</v>
      </c>
      <c r="B35" s="4"/>
      <c r="C35" s="32"/>
      <c r="D35" s="32"/>
      <c r="E35" s="21" t="s">
        <v>34</v>
      </c>
    </row>
  </sheetData>
  <mergeCells count="12">
    <mergeCell ref="A33:E33"/>
    <mergeCell ref="C35:D35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8F14A-DA37-4545-920D-A544B4C6115E}">
  <sheetPr>
    <pageSetUpPr fitToPage="1"/>
  </sheetPr>
  <dimension ref="A1:K32"/>
  <sheetViews>
    <sheetView view="pageBreakPreview" topLeftCell="A8" zoomScaleNormal="100" zoomScaleSheetLayoutView="100" workbookViewId="0">
      <selection activeCell="G10" sqref="G10"/>
    </sheetView>
  </sheetViews>
  <sheetFormatPr defaultRowHeight="15" x14ac:dyDescent="0.25"/>
  <cols>
    <col min="1" max="1" width="5" customWidth="1"/>
    <col min="2" max="2" width="36.140625" customWidth="1"/>
    <col min="3" max="3" width="8.85546875" customWidth="1"/>
    <col min="4" max="4" width="15.140625" customWidth="1"/>
    <col min="5" max="5" width="13.5703125" customWidth="1"/>
    <col min="6" max="6" width="8.85546875" customWidth="1"/>
    <col min="7" max="7" width="15.140625" customWidth="1"/>
    <col min="8" max="8" width="13.5703125" customWidth="1"/>
    <col min="9" max="9" width="8.85546875" customWidth="1"/>
    <col min="10" max="10" width="15.140625" customWidth="1"/>
    <col min="11" max="11" width="13.5703125" customWidth="1"/>
  </cols>
  <sheetData>
    <row r="1" spans="1:11" s="4" customFormat="1" ht="17.25" x14ac:dyDescent="0.25">
      <c r="A1" s="22" t="s">
        <v>35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s="4" customFormat="1" ht="17.25" customHeight="1" x14ac:dyDescent="0.25">
      <c r="A2" s="22" t="s">
        <v>5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s="4" customFormat="1" ht="17.25" x14ac:dyDescent="0.25">
      <c r="A3" s="22" t="s">
        <v>36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s="4" customFormat="1" ht="17.25" x14ac:dyDescent="0.25">
      <c r="A4" s="1"/>
      <c r="B4" s="1"/>
      <c r="D4" s="5"/>
      <c r="E4" s="6"/>
      <c r="G4" s="5"/>
      <c r="H4" s="6"/>
      <c r="J4" s="5"/>
      <c r="K4" s="6" t="s">
        <v>7</v>
      </c>
    </row>
    <row r="5" spans="1:11" s="4" customFormat="1" ht="17.25" customHeight="1" x14ac:dyDescent="0.25">
      <c r="A5" s="36" t="s">
        <v>8</v>
      </c>
      <c r="B5" s="36" t="s">
        <v>9</v>
      </c>
      <c r="C5" s="35" t="s">
        <v>37</v>
      </c>
      <c r="D5" s="35"/>
      <c r="E5" s="35"/>
      <c r="F5" s="35" t="s">
        <v>38</v>
      </c>
      <c r="G5" s="35"/>
      <c r="H5" s="35"/>
      <c r="I5" s="35" t="s">
        <v>39</v>
      </c>
      <c r="J5" s="35"/>
      <c r="K5" s="35"/>
    </row>
    <row r="6" spans="1:11" s="4" customFormat="1" ht="64.5" customHeight="1" x14ac:dyDescent="0.25">
      <c r="A6" s="37"/>
      <c r="B6" s="37"/>
      <c r="C6" s="7" t="s">
        <v>10</v>
      </c>
      <c r="D6" s="7" t="s">
        <v>11</v>
      </c>
      <c r="E6" s="7" t="s">
        <v>12</v>
      </c>
      <c r="F6" s="7" t="s">
        <v>10</v>
      </c>
      <c r="G6" s="7" t="s">
        <v>11</v>
      </c>
      <c r="H6" s="7" t="s">
        <v>12</v>
      </c>
      <c r="I6" s="7" t="s">
        <v>10</v>
      </c>
      <c r="J6" s="7" t="s">
        <v>11</v>
      </c>
      <c r="K6" s="7" t="s">
        <v>12</v>
      </c>
    </row>
    <row r="7" spans="1:11" s="4" customFormat="1" ht="14.25" customHeigh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3</v>
      </c>
      <c r="G7" s="7">
        <v>4</v>
      </c>
      <c r="H7" s="7">
        <v>5</v>
      </c>
      <c r="I7" s="7">
        <v>3</v>
      </c>
      <c r="J7" s="7">
        <v>4</v>
      </c>
      <c r="K7" s="7">
        <v>5</v>
      </c>
    </row>
    <row r="8" spans="1:11" s="4" customFormat="1" ht="17.25" x14ac:dyDescent="0.25">
      <c r="A8" s="8">
        <v>1</v>
      </c>
      <c r="B8" s="9" t="s">
        <v>13</v>
      </c>
      <c r="C8" s="10">
        <v>1</v>
      </c>
      <c r="D8" s="11">
        <v>208000</v>
      </c>
      <c r="E8" s="12">
        <f>C8*D8</f>
        <v>208000</v>
      </c>
      <c r="F8" s="10">
        <v>1</v>
      </c>
      <c r="G8" s="12">
        <f>104000*2.08</f>
        <v>216320</v>
      </c>
      <c r="H8" s="12">
        <f>F8*G8</f>
        <v>216320</v>
      </c>
      <c r="I8" s="10">
        <f>+F8-C8</f>
        <v>0</v>
      </c>
      <c r="J8" s="11">
        <f t="shared" ref="J8:K8" si="0">+G8-D8</f>
        <v>8320</v>
      </c>
      <c r="K8" s="12">
        <f t="shared" si="0"/>
        <v>8320</v>
      </c>
    </row>
    <row r="9" spans="1:11" s="4" customFormat="1" ht="34.5" x14ac:dyDescent="0.25">
      <c r="A9" s="8">
        <v>2</v>
      </c>
      <c r="B9" s="9" t="s">
        <v>14</v>
      </c>
      <c r="C9" s="10">
        <v>0.5</v>
      </c>
      <c r="D9" s="13">
        <v>164320</v>
      </c>
      <c r="E9" s="12">
        <f t="shared" ref="E9:E28" si="1">C9*D9</f>
        <v>82160</v>
      </c>
      <c r="F9" s="10">
        <v>1</v>
      </c>
      <c r="G9" s="13">
        <v>164320</v>
      </c>
      <c r="H9" s="12">
        <f t="shared" ref="H9:H28" si="2">F9*G9</f>
        <v>164320</v>
      </c>
      <c r="I9" s="10">
        <f t="shared" ref="I9:I28" si="3">+F9-C9</f>
        <v>0.5</v>
      </c>
      <c r="J9" s="13">
        <f t="shared" ref="J9:J28" si="4">+G9-D9</f>
        <v>0</v>
      </c>
      <c r="K9" s="12">
        <f t="shared" ref="K9:K28" si="5">+H9-E9</f>
        <v>82160</v>
      </c>
    </row>
    <row r="10" spans="1:11" s="4" customFormat="1" ht="17.25" x14ac:dyDescent="0.25">
      <c r="A10" s="8">
        <v>3</v>
      </c>
      <c r="B10" s="9" t="s">
        <v>15</v>
      </c>
      <c r="C10" s="10">
        <v>1</v>
      </c>
      <c r="D10" s="13">
        <v>152880</v>
      </c>
      <c r="E10" s="12">
        <f t="shared" si="1"/>
        <v>152880</v>
      </c>
      <c r="F10" s="10">
        <v>1</v>
      </c>
      <c r="G10" s="13">
        <v>152880</v>
      </c>
      <c r="H10" s="12">
        <f t="shared" si="2"/>
        <v>152880</v>
      </c>
      <c r="I10" s="10">
        <f t="shared" si="3"/>
        <v>0</v>
      </c>
      <c r="J10" s="13">
        <f t="shared" si="4"/>
        <v>0</v>
      </c>
      <c r="K10" s="12">
        <f t="shared" si="5"/>
        <v>0</v>
      </c>
    </row>
    <row r="11" spans="1:11" s="4" customFormat="1" ht="17.25" x14ac:dyDescent="0.25">
      <c r="A11" s="8">
        <v>4</v>
      </c>
      <c r="B11" s="9" t="s">
        <v>16</v>
      </c>
      <c r="C11" s="10">
        <f>3*1.17</f>
        <v>3.51</v>
      </c>
      <c r="D11" s="13">
        <v>161200</v>
      </c>
      <c r="E11" s="12">
        <f t="shared" si="1"/>
        <v>565812</v>
      </c>
      <c r="F11" s="10">
        <f>4*1.17</f>
        <v>4.68</v>
      </c>
      <c r="G11" s="13">
        <v>161200</v>
      </c>
      <c r="H11" s="12">
        <f t="shared" si="2"/>
        <v>754416</v>
      </c>
      <c r="I11" s="10">
        <f t="shared" si="3"/>
        <v>1.17</v>
      </c>
      <c r="J11" s="13">
        <f t="shared" si="4"/>
        <v>0</v>
      </c>
      <c r="K11" s="12">
        <f t="shared" si="5"/>
        <v>188604</v>
      </c>
    </row>
    <row r="12" spans="1:11" s="4" customFormat="1" ht="34.5" x14ac:dyDescent="0.25">
      <c r="A12" s="8">
        <v>5</v>
      </c>
      <c r="B12" s="9" t="s">
        <v>44</v>
      </c>
      <c r="C12" s="10"/>
      <c r="D12" s="13"/>
      <c r="E12" s="12"/>
      <c r="F12" s="10">
        <f>2*1.4</f>
        <v>2.8</v>
      </c>
      <c r="G12" s="13">
        <v>161200</v>
      </c>
      <c r="H12" s="12">
        <f t="shared" ref="H12" si="6">F12*G12</f>
        <v>451360</v>
      </c>
      <c r="I12" s="10">
        <f t="shared" ref="I12" si="7">+F12-C12</f>
        <v>2.8</v>
      </c>
      <c r="J12" s="13">
        <f t="shared" ref="J12" si="8">+G12-D12</f>
        <v>161200</v>
      </c>
      <c r="K12" s="12">
        <f t="shared" ref="K12" si="9">+H12-E12</f>
        <v>451360</v>
      </c>
    </row>
    <row r="13" spans="1:11" s="4" customFormat="1" ht="17.25" x14ac:dyDescent="0.25">
      <c r="A13" s="8">
        <v>6</v>
      </c>
      <c r="B13" s="9" t="s">
        <v>17</v>
      </c>
      <c r="C13" s="10">
        <f>3*0.25</f>
        <v>0.75</v>
      </c>
      <c r="D13" s="13">
        <v>161200</v>
      </c>
      <c r="E13" s="12">
        <f t="shared" si="1"/>
        <v>120900</v>
      </c>
      <c r="F13" s="10">
        <f>6*0.25</f>
        <v>1.5</v>
      </c>
      <c r="G13" s="13">
        <v>161200</v>
      </c>
      <c r="H13" s="12">
        <f t="shared" si="2"/>
        <v>241800</v>
      </c>
      <c r="I13" s="10">
        <f t="shared" si="3"/>
        <v>0.75</v>
      </c>
      <c r="J13" s="13">
        <f t="shared" si="4"/>
        <v>0</v>
      </c>
      <c r="K13" s="12">
        <f t="shared" si="5"/>
        <v>120900</v>
      </c>
    </row>
    <row r="14" spans="1:11" s="4" customFormat="1" ht="17.25" x14ac:dyDescent="0.25">
      <c r="A14" s="8">
        <v>7</v>
      </c>
      <c r="B14" s="9" t="s">
        <v>18</v>
      </c>
      <c r="C14" s="10">
        <f>2*0.25</f>
        <v>0.5</v>
      </c>
      <c r="D14" s="13">
        <v>161200</v>
      </c>
      <c r="E14" s="12">
        <f t="shared" si="1"/>
        <v>80600</v>
      </c>
      <c r="F14" s="10">
        <f>2*0.25</f>
        <v>0.5</v>
      </c>
      <c r="G14" s="13">
        <v>161200</v>
      </c>
      <c r="H14" s="12">
        <f t="shared" si="2"/>
        <v>80600</v>
      </c>
      <c r="I14" s="10">
        <f t="shared" si="3"/>
        <v>0</v>
      </c>
      <c r="J14" s="13">
        <f t="shared" si="4"/>
        <v>0</v>
      </c>
      <c r="K14" s="12">
        <f t="shared" si="5"/>
        <v>0</v>
      </c>
    </row>
    <row r="15" spans="1:11" s="4" customFormat="1" ht="17.25" x14ac:dyDescent="0.25">
      <c r="A15" s="8">
        <v>8</v>
      </c>
      <c r="B15" s="9" t="s">
        <v>19</v>
      </c>
      <c r="C15" s="10">
        <v>1</v>
      </c>
      <c r="D15" s="13">
        <v>161200</v>
      </c>
      <c r="E15" s="12">
        <f t="shared" si="1"/>
        <v>161200</v>
      </c>
      <c r="F15" s="10">
        <v>1</v>
      </c>
      <c r="G15" s="13">
        <v>161200</v>
      </c>
      <c r="H15" s="12">
        <f t="shared" si="2"/>
        <v>161200</v>
      </c>
      <c r="I15" s="10">
        <f t="shared" si="3"/>
        <v>0</v>
      </c>
      <c r="J15" s="13">
        <f t="shared" si="4"/>
        <v>0</v>
      </c>
      <c r="K15" s="12">
        <f t="shared" si="5"/>
        <v>0</v>
      </c>
    </row>
    <row r="16" spans="1:11" s="4" customFormat="1" ht="17.25" x14ac:dyDescent="0.25">
      <c r="A16" s="8">
        <v>9</v>
      </c>
      <c r="B16" s="9" t="s">
        <v>20</v>
      </c>
      <c r="C16" s="10">
        <v>1</v>
      </c>
      <c r="D16" s="13">
        <v>161200</v>
      </c>
      <c r="E16" s="12">
        <f t="shared" si="1"/>
        <v>161200</v>
      </c>
      <c r="F16" s="10">
        <v>1</v>
      </c>
      <c r="G16" s="13">
        <v>161200</v>
      </c>
      <c r="H16" s="12">
        <f t="shared" si="2"/>
        <v>161200</v>
      </c>
      <c r="I16" s="10">
        <f t="shared" si="3"/>
        <v>0</v>
      </c>
      <c r="J16" s="13">
        <f t="shared" si="4"/>
        <v>0</v>
      </c>
      <c r="K16" s="12">
        <f t="shared" si="5"/>
        <v>0</v>
      </c>
    </row>
    <row r="17" spans="1:11" s="4" customFormat="1" ht="17.25" x14ac:dyDescent="0.25">
      <c r="A17" s="8">
        <v>10</v>
      </c>
      <c r="B17" s="9" t="s">
        <v>21</v>
      </c>
      <c r="C17" s="10">
        <v>3</v>
      </c>
      <c r="D17" s="13">
        <v>150800</v>
      </c>
      <c r="E17" s="12">
        <f t="shared" si="1"/>
        <v>452400</v>
      </c>
      <c r="F17" s="10">
        <v>4</v>
      </c>
      <c r="G17" s="13">
        <v>150800</v>
      </c>
      <c r="H17" s="12">
        <f t="shared" si="2"/>
        <v>603200</v>
      </c>
      <c r="I17" s="10">
        <f t="shared" si="3"/>
        <v>1</v>
      </c>
      <c r="J17" s="13">
        <f t="shared" si="4"/>
        <v>0</v>
      </c>
      <c r="K17" s="12">
        <f t="shared" si="5"/>
        <v>150800</v>
      </c>
    </row>
    <row r="18" spans="1:11" s="4" customFormat="1" ht="34.5" x14ac:dyDescent="0.25">
      <c r="A18" s="8">
        <v>11</v>
      </c>
      <c r="B18" s="9" t="s">
        <v>45</v>
      </c>
      <c r="C18" s="10"/>
      <c r="D18" s="13"/>
      <c r="E18" s="12"/>
      <c r="F18" s="10">
        <f>2*1.3</f>
        <v>2.6</v>
      </c>
      <c r="G18" s="13">
        <v>150800</v>
      </c>
      <c r="H18" s="12">
        <f t="shared" ref="H18" si="10">F18*G18</f>
        <v>392080</v>
      </c>
      <c r="I18" s="10">
        <f t="shared" ref="I18" si="11">+F18-C18</f>
        <v>2.6</v>
      </c>
      <c r="J18" s="13">
        <f t="shared" ref="J18" si="12">+G18-D18</f>
        <v>150800</v>
      </c>
      <c r="K18" s="12">
        <f t="shared" ref="K18" si="13">+H18-E18</f>
        <v>392080</v>
      </c>
    </row>
    <row r="19" spans="1:11" s="4" customFormat="1" ht="17.25" x14ac:dyDescent="0.25">
      <c r="A19" s="8">
        <v>12</v>
      </c>
      <c r="B19" s="9" t="s">
        <v>22</v>
      </c>
      <c r="C19" s="10">
        <v>1</v>
      </c>
      <c r="D19" s="13">
        <v>135200</v>
      </c>
      <c r="E19" s="12">
        <f t="shared" si="1"/>
        <v>135200</v>
      </c>
      <c r="F19" s="10">
        <v>1</v>
      </c>
      <c r="G19" s="13">
        <v>135200</v>
      </c>
      <c r="H19" s="12">
        <f t="shared" si="2"/>
        <v>135200</v>
      </c>
      <c r="I19" s="10">
        <f t="shared" si="3"/>
        <v>0</v>
      </c>
      <c r="J19" s="13">
        <f t="shared" si="4"/>
        <v>0</v>
      </c>
      <c r="K19" s="12">
        <f t="shared" si="5"/>
        <v>0</v>
      </c>
    </row>
    <row r="20" spans="1:11" s="4" customFormat="1" ht="17.25" x14ac:dyDescent="0.25">
      <c r="A20" s="8">
        <v>13</v>
      </c>
      <c r="B20" s="9" t="s">
        <v>23</v>
      </c>
      <c r="C20" s="10">
        <v>0.5</v>
      </c>
      <c r="D20" s="13">
        <v>119600</v>
      </c>
      <c r="E20" s="12">
        <f t="shared" si="1"/>
        <v>59800</v>
      </c>
      <c r="F20" s="10">
        <v>1</v>
      </c>
      <c r="G20" s="13">
        <v>119600</v>
      </c>
      <c r="H20" s="12">
        <f t="shared" si="2"/>
        <v>119600</v>
      </c>
      <c r="I20" s="10">
        <f t="shared" si="3"/>
        <v>0.5</v>
      </c>
      <c r="J20" s="13">
        <f t="shared" si="4"/>
        <v>0</v>
      </c>
      <c r="K20" s="12">
        <f t="shared" si="5"/>
        <v>59800</v>
      </c>
    </row>
    <row r="21" spans="1:11" s="4" customFormat="1" ht="17.25" x14ac:dyDescent="0.25">
      <c r="A21" s="8">
        <v>14</v>
      </c>
      <c r="B21" s="9" t="s">
        <v>24</v>
      </c>
      <c r="C21" s="10">
        <v>1</v>
      </c>
      <c r="D21" s="13">
        <v>124800</v>
      </c>
      <c r="E21" s="12">
        <f t="shared" si="1"/>
        <v>124800</v>
      </c>
      <c r="F21" s="10">
        <v>1</v>
      </c>
      <c r="G21" s="13">
        <v>124800</v>
      </c>
      <c r="H21" s="12">
        <f t="shared" si="2"/>
        <v>124800</v>
      </c>
      <c r="I21" s="10">
        <f t="shared" si="3"/>
        <v>0</v>
      </c>
      <c r="J21" s="13">
        <f t="shared" si="4"/>
        <v>0</v>
      </c>
      <c r="K21" s="12">
        <f t="shared" si="5"/>
        <v>0</v>
      </c>
    </row>
    <row r="22" spans="1:11" s="4" customFormat="1" ht="17.25" x14ac:dyDescent="0.25">
      <c r="A22" s="8">
        <v>15</v>
      </c>
      <c r="B22" s="9" t="s">
        <v>25</v>
      </c>
      <c r="C22" s="10">
        <v>0.5</v>
      </c>
      <c r="D22" s="13">
        <v>119600</v>
      </c>
      <c r="E22" s="12">
        <f t="shared" si="1"/>
        <v>59800</v>
      </c>
      <c r="F22" s="10">
        <v>1</v>
      </c>
      <c r="G22" s="13">
        <v>119600</v>
      </c>
      <c r="H22" s="12">
        <f t="shared" si="2"/>
        <v>119600</v>
      </c>
      <c r="I22" s="10">
        <f t="shared" si="3"/>
        <v>0.5</v>
      </c>
      <c r="J22" s="13">
        <f t="shared" si="4"/>
        <v>0</v>
      </c>
      <c r="K22" s="12">
        <f t="shared" si="5"/>
        <v>59800</v>
      </c>
    </row>
    <row r="23" spans="1:11" s="4" customFormat="1" ht="17.25" x14ac:dyDescent="0.25">
      <c r="A23" s="8">
        <v>16</v>
      </c>
      <c r="B23" s="9" t="s">
        <v>26</v>
      </c>
      <c r="C23" s="10">
        <v>0.5</v>
      </c>
      <c r="D23" s="13">
        <v>124800</v>
      </c>
      <c r="E23" s="12">
        <f t="shared" si="1"/>
        <v>62400</v>
      </c>
      <c r="F23" s="10">
        <v>0.75</v>
      </c>
      <c r="G23" s="13">
        <v>124800</v>
      </c>
      <c r="H23" s="12">
        <f t="shared" si="2"/>
        <v>93600</v>
      </c>
      <c r="I23" s="10">
        <f t="shared" si="3"/>
        <v>0.25</v>
      </c>
      <c r="J23" s="13">
        <f t="shared" si="4"/>
        <v>0</v>
      </c>
      <c r="K23" s="12">
        <f t="shared" si="5"/>
        <v>31200</v>
      </c>
    </row>
    <row r="24" spans="1:11" s="4" customFormat="1" ht="17.25" x14ac:dyDescent="0.25">
      <c r="A24" s="8">
        <v>17</v>
      </c>
      <c r="B24" s="9" t="s">
        <v>27</v>
      </c>
      <c r="C24" s="10">
        <v>0.5</v>
      </c>
      <c r="D24" s="13">
        <v>119600</v>
      </c>
      <c r="E24" s="12">
        <f t="shared" si="1"/>
        <v>59800</v>
      </c>
      <c r="F24" s="10">
        <v>0.5</v>
      </c>
      <c r="G24" s="13">
        <v>119600</v>
      </c>
      <c r="H24" s="12">
        <f t="shared" si="2"/>
        <v>59800</v>
      </c>
      <c r="I24" s="10">
        <f t="shared" si="3"/>
        <v>0</v>
      </c>
      <c r="J24" s="13">
        <f t="shared" si="4"/>
        <v>0</v>
      </c>
      <c r="K24" s="12">
        <f t="shared" si="5"/>
        <v>0</v>
      </c>
    </row>
    <row r="25" spans="1:11" s="4" customFormat="1" ht="17.25" x14ac:dyDescent="0.25">
      <c r="A25" s="8">
        <v>18</v>
      </c>
      <c r="B25" s="9" t="s">
        <v>43</v>
      </c>
      <c r="C25" s="10"/>
      <c r="D25" s="13"/>
      <c r="E25" s="12"/>
      <c r="F25" s="10">
        <v>0.5</v>
      </c>
      <c r="G25" s="13">
        <v>119600</v>
      </c>
      <c r="H25" s="12">
        <f t="shared" ref="H25" si="14">F25*G25</f>
        <v>59800</v>
      </c>
      <c r="I25" s="10">
        <f t="shared" ref="I25" si="15">+F25-C25</f>
        <v>0.5</v>
      </c>
      <c r="J25" s="13">
        <f t="shared" ref="J25" si="16">+G25-D25</f>
        <v>119600</v>
      </c>
      <c r="K25" s="12">
        <f t="shared" ref="K25" si="17">+H25-E25</f>
        <v>59800</v>
      </c>
    </row>
    <row r="26" spans="1:11" s="4" customFormat="1" ht="17.25" x14ac:dyDescent="0.25">
      <c r="A26" s="8">
        <v>19</v>
      </c>
      <c r="B26" s="9" t="s">
        <v>28</v>
      </c>
      <c r="C26" s="10">
        <v>1.5</v>
      </c>
      <c r="D26" s="13">
        <v>119600</v>
      </c>
      <c r="E26" s="12">
        <f t="shared" si="1"/>
        <v>179400</v>
      </c>
      <c r="F26" s="10">
        <v>1.5</v>
      </c>
      <c r="G26" s="13">
        <v>119600</v>
      </c>
      <c r="H26" s="12">
        <f t="shared" si="2"/>
        <v>179400</v>
      </c>
      <c r="I26" s="10">
        <f t="shared" si="3"/>
        <v>0</v>
      </c>
      <c r="J26" s="13">
        <f t="shared" si="4"/>
        <v>0</v>
      </c>
      <c r="K26" s="12">
        <f t="shared" si="5"/>
        <v>0</v>
      </c>
    </row>
    <row r="27" spans="1:11" s="4" customFormat="1" ht="17.25" x14ac:dyDescent="0.25">
      <c r="A27" s="8">
        <v>20</v>
      </c>
      <c r="B27" s="9" t="s">
        <v>29</v>
      </c>
      <c r="C27" s="10">
        <v>0.5</v>
      </c>
      <c r="D27" s="13">
        <v>119600</v>
      </c>
      <c r="E27" s="12">
        <f t="shared" si="1"/>
        <v>59800</v>
      </c>
      <c r="F27" s="10">
        <v>0.5</v>
      </c>
      <c r="G27" s="13">
        <v>119600</v>
      </c>
      <c r="H27" s="12">
        <f t="shared" si="2"/>
        <v>59800</v>
      </c>
      <c r="I27" s="10">
        <f t="shared" si="3"/>
        <v>0</v>
      </c>
      <c r="J27" s="13">
        <f t="shared" si="4"/>
        <v>0</v>
      </c>
      <c r="K27" s="12">
        <f t="shared" si="5"/>
        <v>0</v>
      </c>
    </row>
    <row r="28" spans="1:11" s="4" customFormat="1" ht="17.25" x14ac:dyDescent="0.25">
      <c r="A28" s="8">
        <v>21</v>
      </c>
      <c r="B28" s="9" t="s">
        <v>30</v>
      </c>
      <c r="C28" s="10">
        <v>3</v>
      </c>
      <c r="D28" s="13">
        <v>119600</v>
      </c>
      <c r="E28" s="12">
        <f t="shared" si="1"/>
        <v>358800</v>
      </c>
      <c r="F28" s="10">
        <v>3</v>
      </c>
      <c r="G28" s="13">
        <v>119600</v>
      </c>
      <c r="H28" s="12">
        <f t="shared" si="2"/>
        <v>358800</v>
      </c>
      <c r="I28" s="10">
        <f t="shared" si="3"/>
        <v>0</v>
      </c>
      <c r="J28" s="13">
        <f t="shared" si="4"/>
        <v>0</v>
      </c>
      <c r="K28" s="12">
        <f t="shared" si="5"/>
        <v>0</v>
      </c>
    </row>
    <row r="29" spans="1:11" s="17" customFormat="1" ht="17.25" x14ac:dyDescent="0.25">
      <c r="A29" s="14"/>
      <c r="B29" s="14" t="s">
        <v>31</v>
      </c>
      <c r="C29" s="15">
        <f>SUM(C8:C28)</f>
        <v>21.259999999999998</v>
      </c>
      <c r="D29" s="15"/>
      <c r="E29" s="16">
        <f>SUM(E8:E28)</f>
        <v>3084952</v>
      </c>
      <c r="F29" s="15">
        <f>SUM(F8:F28)</f>
        <v>31.830000000000002</v>
      </c>
      <c r="G29" s="15"/>
      <c r="H29" s="16">
        <f>SUM(H8:H28)</f>
        <v>4689776</v>
      </c>
      <c r="I29" s="15">
        <f>SUM(I8:I28)</f>
        <v>10.57</v>
      </c>
      <c r="J29" s="15"/>
      <c r="K29" s="16">
        <f>SUM(K8:K28)</f>
        <v>1604824</v>
      </c>
    </row>
    <row r="30" spans="1:11" s="4" customFormat="1" ht="9.75" customHeight="1" x14ac:dyDescent="0.25"/>
    <row r="31" spans="1:11" ht="38.25" customHeight="1" x14ac:dyDescent="0.25">
      <c r="A31" s="23" t="s">
        <v>32</v>
      </c>
      <c r="B31" s="23"/>
      <c r="C31" s="23"/>
      <c r="D31" s="23"/>
      <c r="E31" s="23"/>
    </row>
    <row r="32" spans="1:11" ht="9" customHeight="1" x14ac:dyDescent="0.25">
      <c r="A32" s="18"/>
      <c r="B32" s="18"/>
      <c r="C32" s="18"/>
      <c r="D32" s="19"/>
      <c r="E32" s="19"/>
      <c r="F32" s="18"/>
      <c r="G32" s="19"/>
      <c r="H32" s="19"/>
      <c r="I32" s="18"/>
      <c r="J32" s="19"/>
      <c r="K32" s="19"/>
    </row>
  </sheetData>
  <mergeCells count="5">
    <mergeCell ref="C5:E5"/>
    <mergeCell ref="F5:H5"/>
    <mergeCell ref="I5:K5"/>
    <mergeCell ref="A5:A6"/>
    <mergeCell ref="B5:B6"/>
  </mergeCells>
  <pageMargins left="0.25" right="0.25" top="0.75" bottom="0.75" header="0.3" footer="0.3"/>
  <pageSetup paperSize="9" scale="7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48B40-A47D-4773-8BB6-47D05761A5EF}">
  <sheetPr>
    <pageSetUpPr fitToPage="1"/>
  </sheetPr>
  <dimension ref="A1:G38"/>
  <sheetViews>
    <sheetView tabSelected="1" view="pageBreakPreview" topLeftCell="A7" zoomScale="85" zoomScaleNormal="100" zoomScaleSheetLayoutView="85" workbookViewId="0">
      <selection activeCell="D13" sqref="D13:E34"/>
    </sheetView>
  </sheetViews>
  <sheetFormatPr defaultRowHeight="15" x14ac:dyDescent="0.25"/>
  <cols>
    <col min="1" max="1" width="5" customWidth="1"/>
    <col min="2" max="2" width="47.7109375" customWidth="1"/>
    <col min="3" max="3" width="13" customWidth="1"/>
    <col min="4" max="4" width="23.5703125" customWidth="1"/>
    <col min="5" max="5" width="26.140625" customWidth="1"/>
    <col min="6" max="6" width="0" hidden="1" customWidth="1"/>
    <col min="7" max="7" width="9.5703125" hidden="1" customWidth="1"/>
  </cols>
  <sheetData>
    <row r="1" spans="1:7" ht="21" customHeight="1" x14ac:dyDescent="0.25">
      <c r="A1" s="1"/>
      <c r="B1" s="2"/>
      <c r="C1" s="2"/>
      <c r="D1" s="33" t="s">
        <v>40</v>
      </c>
      <c r="E1" s="33"/>
    </row>
    <row r="2" spans="1:7" ht="21.75" customHeight="1" x14ac:dyDescent="0.25">
      <c r="A2" s="1"/>
      <c r="B2" s="2"/>
      <c r="C2" s="2"/>
      <c r="D2" s="33" t="s">
        <v>1</v>
      </c>
      <c r="E2" s="33"/>
    </row>
    <row r="3" spans="1:7" ht="21.75" customHeight="1" x14ac:dyDescent="0.25">
      <c r="A3" s="1"/>
      <c r="B3" s="2"/>
      <c r="C3" s="2"/>
      <c r="D3" s="33" t="s">
        <v>2</v>
      </c>
      <c r="E3" s="33"/>
    </row>
    <row r="4" spans="1:7" s="27" customFormat="1" ht="42" customHeight="1" x14ac:dyDescent="0.3">
      <c r="A4" s="26"/>
      <c r="B4" s="24"/>
      <c r="C4" s="24"/>
      <c r="D4" s="25"/>
      <c r="E4" s="25" t="s">
        <v>41</v>
      </c>
    </row>
    <row r="5" spans="1:7" s="27" customFormat="1" ht="42" customHeight="1" x14ac:dyDescent="0.3">
      <c r="A5" s="26"/>
      <c r="B5" s="24"/>
      <c r="C5" s="24"/>
      <c r="D5" s="25"/>
      <c r="E5" s="25" t="s">
        <v>42</v>
      </c>
    </row>
    <row r="6" spans="1:7" s="4" customFormat="1" ht="16.5" x14ac:dyDescent="0.25"/>
    <row r="7" spans="1:7" s="4" customFormat="1" ht="42.75" customHeight="1" x14ac:dyDescent="0.25">
      <c r="A7" s="34" t="s">
        <v>5</v>
      </c>
      <c r="B7" s="34"/>
      <c r="C7" s="34"/>
      <c r="D7" s="34"/>
      <c r="E7" s="34"/>
    </row>
    <row r="8" spans="1:7" s="4" customFormat="1" ht="17.25" customHeight="1" x14ac:dyDescent="0.25">
      <c r="A8" s="34" t="s">
        <v>6</v>
      </c>
      <c r="B8" s="34"/>
      <c r="C8" s="34"/>
      <c r="D8" s="34"/>
      <c r="E8" s="34"/>
    </row>
    <row r="9" spans="1:7" s="4" customFormat="1" ht="17.25" x14ac:dyDescent="0.25">
      <c r="A9" s="1"/>
      <c r="B9" s="1"/>
      <c r="D9" s="5"/>
      <c r="E9" s="6" t="s">
        <v>7</v>
      </c>
    </row>
    <row r="10" spans="1:7" s="4" customFormat="1" ht="17.25" customHeight="1" x14ac:dyDescent="0.25">
      <c r="A10" s="35" t="s">
        <v>8</v>
      </c>
      <c r="B10" s="35" t="s">
        <v>9</v>
      </c>
      <c r="C10" s="35" t="s">
        <v>10</v>
      </c>
      <c r="D10" s="35" t="s">
        <v>11</v>
      </c>
      <c r="E10" s="35" t="s">
        <v>12</v>
      </c>
    </row>
    <row r="11" spans="1:7" s="4" customFormat="1" ht="37.5" customHeight="1" x14ac:dyDescent="0.25">
      <c r="A11" s="35"/>
      <c r="B11" s="35"/>
      <c r="C11" s="35"/>
      <c r="D11" s="35"/>
      <c r="E11" s="35"/>
    </row>
    <row r="12" spans="1:7" s="4" customFormat="1" ht="14.2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7" s="4" customFormat="1" ht="17.25" x14ac:dyDescent="0.25">
      <c r="A13" s="8">
        <v>1</v>
      </c>
      <c r="B13" s="9" t="s">
        <v>13</v>
      </c>
      <c r="C13" s="10">
        <v>1</v>
      </c>
      <c r="D13" s="11">
        <f>104000*2.08</f>
        <v>216320</v>
      </c>
      <c r="E13" s="12">
        <f>C13*D13</f>
        <v>216320</v>
      </c>
      <c r="G13" s="30"/>
    </row>
    <row r="14" spans="1:7" s="4" customFormat="1" ht="34.5" x14ac:dyDescent="0.25">
      <c r="A14" s="8">
        <v>2</v>
      </c>
      <c r="B14" s="9" t="s">
        <v>14</v>
      </c>
      <c r="C14" s="10">
        <v>1</v>
      </c>
      <c r="D14" s="13">
        <v>164320</v>
      </c>
      <c r="E14" s="12">
        <f t="shared" ref="E14:E33" si="0">C14*D14</f>
        <v>164320</v>
      </c>
      <c r="G14" s="30"/>
    </row>
    <row r="15" spans="1:7" s="4" customFormat="1" ht="17.25" x14ac:dyDescent="0.25">
      <c r="A15" s="8">
        <v>3</v>
      </c>
      <c r="B15" s="9" t="s">
        <v>15</v>
      </c>
      <c r="C15" s="10">
        <v>1</v>
      </c>
      <c r="D15" s="13">
        <v>152880</v>
      </c>
      <c r="E15" s="12">
        <f t="shared" si="0"/>
        <v>152880</v>
      </c>
      <c r="G15" s="30"/>
    </row>
    <row r="16" spans="1:7" s="4" customFormat="1" ht="17.25" x14ac:dyDescent="0.25">
      <c r="A16" s="8">
        <v>4</v>
      </c>
      <c r="B16" s="9" t="s">
        <v>16</v>
      </c>
      <c r="C16" s="10">
        <f>4*1.17</f>
        <v>4.68</v>
      </c>
      <c r="D16" s="13">
        <v>161200</v>
      </c>
      <c r="E16" s="12">
        <f t="shared" si="0"/>
        <v>754416</v>
      </c>
      <c r="G16" s="30"/>
    </row>
    <row r="17" spans="1:7" s="4" customFormat="1" ht="45" customHeight="1" x14ac:dyDescent="0.25">
      <c r="A17" s="8">
        <v>5</v>
      </c>
      <c r="B17" s="9" t="s">
        <v>44</v>
      </c>
      <c r="C17" s="10">
        <f>2*1.4</f>
        <v>2.8</v>
      </c>
      <c r="D17" s="13">
        <v>161200</v>
      </c>
      <c r="E17" s="12">
        <f t="shared" ref="E17" si="1">C17*D17</f>
        <v>451360</v>
      </c>
      <c r="G17" s="30"/>
    </row>
    <row r="18" spans="1:7" s="4" customFormat="1" ht="17.25" x14ac:dyDescent="0.25">
      <c r="A18" s="8">
        <v>6</v>
      </c>
      <c r="B18" s="9" t="s">
        <v>17</v>
      </c>
      <c r="C18" s="10">
        <f>6*0.25</f>
        <v>1.5</v>
      </c>
      <c r="D18" s="13">
        <v>161200</v>
      </c>
      <c r="E18" s="12">
        <f t="shared" si="0"/>
        <v>241800</v>
      </c>
      <c r="G18" s="30"/>
    </row>
    <row r="19" spans="1:7" s="4" customFormat="1" ht="17.25" x14ac:dyDescent="0.25">
      <c r="A19" s="8">
        <v>7</v>
      </c>
      <c r="B19" s="9" t="s">
        <v>18</v>
      </c>
      <c r="C19" s="10">
        <f>2*0.25</f>
        <v>0.5</v>
      </c>
      <c r="D19" s="13">
        <v>161200</v>
      </c>
      <c r="E19" s="12">
        <f t="shared" si="0"/>
        <v>80600</v>
      </c>
      <c r="G19" s="30"/>
    </row>
    <row r="20" spans="1:7" s="4" customFormat="1" ht="17.25" x14ac:dyDescent="0.25">
      <c r="A20" s="8">
        <v>8</v>
      </c>
      <c r="B20" s="9" t="s">
        <v>19</v>
      </c>
      <c r="C20" s="10">
        <v>1</v>
      </c>
      <c r="D20" s="13">
        <v>161200</v>
      </c>
      <c r="E20" s="12">
        <f t="shared" si="0"/>
        <v>161200</v>
      </c>
      <c r="G20" s="30"/>
    </row>
    <row r="21" spans="1:7" s="4" customFormat="1" ht="17.25" x14ac:dyDescent="0.25">
      <c r="A21" s="8">
        <v>9</v>
      </c>
      <c r="B21" s="9" t="s">
        <v>20</v>
      </c>
      <c r="C21" s="10">
        <v>1</v>
      </c>
      <c r="D21" s="13">
        <v>161200</v>
      </c>
      <c r="E21" s="12">
        <f t="shared" si="0"/>
        <v>161200</v>
      </c>
      <c r="G21" s="30"/>
    </row>
    <row r="22" spans="1:7" s="4" customFormat="1" ht="17.25" x14ac:dyDescent="0.25">
      <c r="A22" s="8">
        <v>10</v>
      </c>
      <c r="B22" s="9" t="s">
        <v>21</v>
      </c>
      <c r="C22" s="10">
        <v>4</v>
      </c>
      <c r="D22" s="13">
        <v>150800</v>
      </c>
      <c r="E22" s="12">
        <f t="shared" si="0"/>
        <v>603200</v>
      </c>
      <c r="G22" s="30"/>
    </row>
    <row r="23" spans="1:7" s="4" customFormat="1" ht="40.5" customHeight="1" x14ac:dyDescent="0.25">
      <c r="A23" s="8">
        <v>11</v>
      </c>
      <c r="B23" s="9" t="s">
        <v>45</v>
      </c>
      <c r="C23" s="10">
        <f>2*1.3</f>
        <v>2.6</v>
      </c>
      <c r="D23" s="13">
        <v>150800</v>
      </c>
      <c r="E23" s="12">
        <f t="shared" ref="E23" si="2">C23*D23</f>
        <v>392080</v>
      </c>
      <c r="G23" s="30"/>
    </row>
    <row r="24" spans="1:7" s="4" customFormat="1" ht="17.25" x14ac:dyDescent="0.25">
      <c r="A24" s="8">
        <v>12</v>
      </c>
      <c r="B24" s="9" t="s">
        <v>22</v>
      </c>
      <c r="C24" s="10">
        <v>1</v>
      </c>
      <c r="D24" s="13">
        <v>135200</v>
      </c>
      <c r="E24" s="12">
        <f t="shared" si="0"/>
        <v>135200</v>
      </c>
      <c r="G24" s="30"/>
    </row>
    <row r="25" spans="1:7" s="4" customFormat="1" ht="17.25" x14ac:dyDescent="0.25">
      <c r="A25" s="8">
        <v>13</v>
      </c>
      <c r="B25" s="9" t="s">
        <v>23</v>
      </c>
      <c r="C25" s="10">
        <v>1</v>
      </c>
      <c r="D25" s="13">
        <v>119600</v>
      </c>
      <c r="E25" s="12">
        <f t="shared" si="0"/>
        <v>119600</v>
      </c>
      <c r="G25" s="30"/>
    </row>
    <row r="26" spans="1:7" s="4" customFormat="1" ht="17.25" x14ac:dyDescent="0.25">
      <c r="A26" s="8">
        <v>14</v>
      </c>
      <c r="B26" s="9" t="s">
        <v>24</v>
      </c>
      <c r="C26" s="10">
        <v>1</v>
      </c>
      <c r="D26" s="13">
        <v>124800</v>
      </c>
      <c r="E26" s="12">
        <f t="shared" si="0"/>
        <v>124800</v>
      </c>
      <c r="G26" s="30"/>
    </row>
    <row r="27" spans="1:7" s="4" customFormat="1" ht="17.25" x14ac:dyDescent="0.25">
      <c r="A27" s="8">
        <v>15</v>
      </c>
      <c r="B27" s="9" t="s">
        <v>25</v>
      </c>
      <c r="C27" s="10">
        <v>1</v>
      </c>
      <c r="D27" s="13">
        <v>119600</v>
      </c>
      <c r="E27" s="12">
        <f t="shared" si="0"/>
        <v>119600</v>
      </c>
      <c r="G27" s="30"/>
    </row>
    <row r="28" spans="1:7" s="4" customFormat="1" ht="17.25" x14ac:dyDescent="0.25">
      <c r="A28" s="8">
        <v>16</v>
      </c>
      <c r="B28" s="9" t="s">
        <v>26</v>
      </c>
      <c r="C28" s="10">
        <v>0.75</v>
      </c>
      <c r="D28" s="13">
        <v>124800</v>
      </c>
      <c r="E28" s="12">
        <f t="shared" si="0"/>
        <v>93600</v>
      </c>
      <c r="G28" s="30"/>
    </row>
    <row r="29" spans="1:7" s="4" customFormat="1" ht="17.25" x14ac:dyDescent="0.25">
      <c r="A29" s="8">
        <v>17</v>
      </c>
      <c r="B29" s="9" t="s">
        <v>27</v>
      </c>
      <c r="C29" s="10">
        <v>0.5</v>
      </c>
      <c r="D29" s="13">
        <v>119600</v>
      </c>
      <c r="E29" s="12">
        <f t="shared" si="0"/>
        <v>59800</v>
      </c>
      <c r="G29" s="30"/>
    </row>
    <row r="30" spans="1:7" s="4" customFormat="1" ht="17.25" x14ac:dyDescent="0.25">
      <c r="A30" s="8">
        <v>18</v>
      </c>
      <c r="B30" s="9" t="s">
        <v>43</v>
      </c>
      <c r="C30" s="10">
        <v>0.5</v>
      </c>
      <c r="D30" s="13">
        <v>119600</v>
      </c>
      <c r="E30" s="12">
        <f t="shared" ref="E30" si="3">C30*D30</f>
        <v>59800</v>
      </c>
      <c r="G30" s="30"/>
    </row>
    <row r="31" spans="1:7" s="4" customFormat="1" ht="17.25" x14ac:dyDescent="0.25">
      <c r="A31" s="8">
        <v>19</v>
      </c>
      <c r="B31" s="9" t="s">
        <v>28</v>
      </c>
      <c r="C31" s="10">
        <v>1.5</v>
      </c>
      <c r="D31" s="13">
        <v>119600</v>
      </c>
      <c r="E31" s="12">
        <f t="shared" si="0"/>
        <v>179400</v>
      </c>
      <c r="G31" s="30"/>
    </row>
    <row r="32" spans="1:7" s="4" customFormat="1" ht="17.25" x14ac:dyDescent="0.25">
      <c r="A32" s="8">
        <v>20</v>
      </c>
      <c r="B32" s="9" t="s">
        <v>29</v>
      </c>
      <c r="C32" s="10">
        <v>0.5</v>
      </c>
      <c r="D32" s="13">
        <v>119600</v>
      </c>
      <c r="E32" s="12">
        <f t="shared" si="0"/>
        <v>59800</v>
      </c>
      <c r="G32" s="30"/>
    </row>
    <row r="33" spans="1:7" s="4" customFormat="1" ht="17.25" x14ac:dyDescent="0.25">
      <c r="A33" s="8">
        <v>21</v>
      </c>
      <c r="B33" s="9" t="s">
        <v>30</v>
      </c>
      <c r="C33" s="10">
        <v>3</v>
      </c>
      <c r="D33" s="13">
        <v>119600</v>
      </c>
      <c r="E33" s="12">
        <f t="shared" si="0"/>
        <v>358800</v>
      </c>
      <c r="G33" s="30"/>
    </row>
    <row r="34" spans="1:7" s="17" customFormat="1" ht="17.25" x14ac:dyDescent="0.25">
      <c r="A34" s="14"/>
      <c r="B34" s="14" t="s">
        <v>31</v>
      </c>
      <c r="C34" s="15">
        <f>SUM(C13:C33)</f>
        <v>31.830000000000002</v>
      </c>
      <c r="D34" s="15"/>
      <c r="E34" s="16">
        <f>SUM(E13:E33)</f>
        <v>4689776</v>
      </c>
      <c r="F34" s="28">
        <f>+C34-Համեմատական!F29</f>
        <v>0</v>
      </c>
      <c r="G34" s="29">
        <f>+E34-Համեմատական!H29</f>
        <v>0</v>
      </c>
    </row>
    <row r="35" spans="1:7" s="4" customFormat="1" ht="9.75" customHeight="1" x14ac:dyDescent="0.25"/>
    <row r="36" spans="1:7" ht="38.25" customHeight="1" x14ac:dyDescent="0.25">
      <c r="A36" s="31" t="s">
        <v>32</v>
      </c>
      <c r="B36" s="31"/>
      <c r="C36" s="31"/>
      <c r="D36" s="31"/>
      <c r="E36" s="31"/>
    </row>
    <row r="37" spans="1:7" ht="9" customHeight="1" x14ac:dyDescent="0.25">
      <c r="A37" s="18"/>
      <c r="B37" s="18"/>
      <c r="C37" s="18"/>
      <c r="D37" s="19"/>
      <c r="E37" s="19"/>
    </row>
    <row r="38" spans="1:7" ht="106.5" customHeight="1" x14ac:dyDescent="0.25">
      <c r="A38" s="20" t="s">
        <v>33</v>
      </c>
      <c r="B38" s="4"/>
      <c r="C38" s="32"/>
      <c r="D38" s="32"/>
      <c r="E38" s="21" t="s">
        <v>34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3" bottom="0.3" header="0.3" footer="0.3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138-3 (գործող)</vt:lpstr>
      <vt:lpstr>Համեմատական</vt:lpstr>
      <vt:lpstr>138-6 (առաջարկվող)</vt:lpstr>
      <vt:lpstr>'138-6 (առաջարկվող)'!Print_Area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https://mul2.yerevan.am/tasks/1425501/oneclick/138.xlsx?token=5c31ca5de2355816c2f3e6b7291122e9</cp:keywords>
  <cp:lastModifiedBy>finance 25</cp:lastModifiedBy>
  <cp:lastPrinted>2025-03-26T12:50:07Z</cp:lastPrinted>
  <dcterms:created xsi:type="dcterms:W3CDTF">2024-03-28T12:43:50Z</dcterms:created>
  <dcterms:modified xsi:type="dcterms:W3CDTF">2025-03-26T12:50:29Z</dcterms:modified>
</cp:coreProperties>
</file>